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rdissom\Documents\"/>
    </mc:Choice>
  </mc:AlternateContent>
  <bookViews>
    <workbookView xWindow="0" yWindow="0" windowWidth="20736" windowHeight="11760"/>
  </bookViews>
  <sheets>
    <sheet name="Informe de Deuda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3" i="1" l="1"/>
</calcChain>
</file>

<file path=xl/sharedStrings.xml><?xml version="1.0" encoding="utf-8"?>
<sst xmlns="http://schemas.openxmlformats.org/spreadsheetml/2006/main" count="65" uniqueCount="48">
  <si>
    <t xml:space="preserve">Previsiones </t>
  </si>
  <si>
    <t>2. Deudas Comerciales</t>
  </si>
  <si>
    <t>3. Deudas Fiscales y Sociales</t>
  </si>
  <si>
    <t>4. Otros Pasivos</t>
  </si>
  <si>
    <t>1. Deudas Financieras</t>
  </si>
  <si>
    <t>EVOLUTIVO PRESTAMO</t>
  </si>
  <si>
    <t>Detalle</t>
  </si>
  <si>
    <t>Saldos inicio</t>
  </si>
  <si>
    <t>Corriente</t>
  </si>
  <si>
    <t>Saldo al cierre</t>
  </si>
  <si>
    <t>INFORME AL:</t>
  </si>
  <si>
    <t>DEUDAS BANCARIAS</t>
  </si>
  <si>
    <t>Capital (Gs)</t>
  </si>
  <si>
    <t>Fecha de desembolso</t>
  </si>
  <si>
    <t>INTERES PAGADO</t>
  </si>
  <si>
    <t>Fecha de Vto.</t>
  </si>
  <si>
    <t>Total Aprobada</t>
  </si>
  <si>
    <t>Plazo</t>
  </si>
  <si>
    <t>No Corriente</t>
  </si>
  <si>
    <t xml:space="preserve">INTERESES DEVENGADOS </t>
  </si>
  <si>
    <t>BONOS</t>
  </si>
  <si>
    <t>Por tarjetas prepagas</t>
  </si>
  <si>
    <t>Programa de fidelización de clientes</t>
  </si>
  <si>
    <t>Otras cuentas por pagar</t>
  </si>
  <si>
    <t>Proveedores Intercompany</t>
  </si>
  <si>
    <t>Provisión SAC, vacaciones y premios</t>
  </si>
  <si>
    <t>Cargas Sociales</t>
  </si>
  <si>
    <t>Impuestos a las ganancias</t>
  </si>
  <si>
    <t>Deudas fiscales</t>
  </si>
  <si>
    <t>Deudas sociales</t>
  </si>
  <si>
    <t>Total Deudas Fiscales y Sociales</t>
  </si>
  <si>
    <t>Arrendamiento IFRS 16</t>
  </si>
  <si>
    <t>Servicios de terceros Intercompany</t>
  </si>
  <si>
    <t>Total Otros Pasivos</t>
  </si>
  <si>
    <t>Total Pasivo</t>
  </si>
  <si>
    <t>Gastos de Emisión</t>
  </si>
  <si>
    <t>Proveedores y provisiones comerciales</t>
  </si>
  <si>
    <t>Índice</t>
  </si>
  <si>
    <t>Concepto</t>
  </si>
  <si>
    <t>Servicios a terceros</t>
  </si>
  <si>
    <t>Obligaciones Negociables - capital</t>
  </si>
  <si>
    <t>Intereses devengados y gastos relacionados</t>
  </si>
  <si>
    <t>Flujos de efectivo</t>
  </si>
  <si>
    <t>Devengamiento de intereses</t>
  </si>
  <si>
    <t>Pasivo impuesto diferido</t>
  </si>
  <si>
    <t>Diversos</t>
  </si>
  <si>
    <t>INFORME SOBRE DEUDAS AL 30 DE SEPTIEMBRE DE 2022</t>
  </si>
  <si>
    <t>Reclas.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</si>
</sst>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1" formatCode="_ * #,##0_ ;_ * \-#,##0_ ;_ * &quot;-&quot;_ ;_ @_ "/>
    <numFmt numFmtId="164" formatCode="_(* #,##0.00_);_(* \(#,##0.00\);_(* &quot;-&quot;??_);_(@_)"/>
    <numFmt numFmtId="165" formatCode="_(* #,##0_);_(* \(#,##0\);_(* &quot;-&quot;??_);_(@_)"/>
    <numFmt numFmtId="166" formatCode="_-* #,##0\ _P_t_s_-;\-* #,##0\ _P_t_s_-;_-* &quot;-&quot;\ _P_t_s_-;_-@_-"/>
    <numFmt numFmtId="167" formatCode="_-* #,##0.00\ _P_t_s_-;\-* #,##0.00\ _P_t_s_-;_-* &quot;-&quot;??\ _P_t_s_-;_-@_-"/>
    <numFmt numFmtId="168" formatCode="dd/mm/yyyy;@"/>
    <numFmt numFmtId="169" formatCode="#,##0_ ;\-#,##0\ 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b/>
      <u/>
      <sz val="8"/>
      <color theme="1"/>
      <name val="Arial"/>
      <family val="2"/>
    </font>
    <font>
      <b/>
      <sz val="8"/>
      <color theme="0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u/>
      <sz val="8"/>
      <name val="Arial"/>
      <family val="2"/>
    </font>
    <font>
      <b/>
      <u/>
      <sz val="8"/>
      <color rgb="FF000000"/>
      <name val="Arial"/>
      <family val="2"/>
    </font>
    <font>
      <b/>
      <sz val="10"/>
      <color theme="1"/>
      <name val="Arial"/>
      <family val="2"/>
    </font>
    <font>
      <b/>
      <sz val="10"/>
      <color theme="1"/>
      <name val="Times New Roman"/>
      <family val="1"/>
    </font>
    <font>
      <b/>
      <sz val="9"/>
      <color theme="1"/>
      <name val="Times New Roman"/>
      <family val="1"/>
    </font>
    <font>
      <sz val="8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42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8">
    <xf numFmtId="0" fontId="0" fillId="0" borderId="0"/>
    <xf numFmtId="164" fontId="1" fillId="0" borderId="0" applyFont="0" applyFill="0" applyBorder="0" applyAlignment="0" applyProtection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9" fontId="8" fillId="0" borderId="0" applyFont="0" applyFill="0" applyBorder="0" applyAlignment="0" applyProtection="0"/>
  </cellStyleXfs>
  <cellXfs count="81">
    <xf numFmtId="0" fontId="0" fillId="0" borderId="0" xfId="0"/>
    <xf numFmtId="0" fontId="2" fillId="2" borderId="0" xfId="0" applyFont="1" applyFill="1" applyAlignment="1">
      <alignment horizontal="center" vertical="center"/>
    </xf>
    <xf numFmtId="3" fontId="4" fillId="2" borderId="0" xfId="0" applyNumberFormat="1" applyFont="1" applyFill="1" applyAlignment="1">
      <alignment horizontal="right" vertical="center"/>
    </xf>
    <xf numFmtId="0" fontId="3" fillId="2" borderId="0" xfId="0" applyFont="1" applyFill="1" applyAlignment="1">
      <alignment horizontal="left" vertical="center"/>
    </xf>
    <xf numFmtId="0" fontId="3" fillId="0" borderId="0" xfId="0" applyFont="1"/>
    <xf numFmtId="0" fontId="6" fillId="0" borderId="0" xfId="0" applyFont="1"/>
    <xf numFmtId="3" fontId="3" fillId="0" borderId="0" xfId="0" applyNumberFormat="1" applyFont="1"/>
    <xf numFmtId="3" fontId="7" fillId="4" borderId="4" xfId="0" applyNumberFormat="1" applyFont="1" applyFill="1" applyBorder="1" applyAlignment="1">
      <alignment horizontal="center"/>
    </xf>
    <xf numFmtId="3" fontId="7" fillId="4" borderId="5" xfId="0" applyNumberFormat="1" applyFont="1" applyFill="1" applyBorder="1" applyAlignment="1">
      <alignment horizontal="center"/>
    </xf>
    <xf numFmtId="0" fontId="3" fillId="0" borderId="6" xfId="0" applyFont="1" applyBorder="1"/>
    <xf numFmtId="165" fontId="3" fillId="0" borderId="0" xfId="1" applyNumberFormat="1" applyFont="1" applyBorder="1"/>
    <xf numFmtId="165" fontId="3" fillId="0" borderId="0" xfId="1" applyNumberFormat="1" applyFont="1" applyBorder="1" applyAlignment="1">
      <alignment horizontal="right"/>
    </xf>
    <xf numFmtId="0" fontId="3" fillId="0" borderId="9" xfId="0" applyFont="1" applyBorder="1"/>
    <xf numFmtId="3" fontId="10" fillId="0" borderId="9" xfId="2" applyNumberFormat="1" applyFont="1" applyFill="1" applyBorder="1" applyAlignment="1">
      <alignment horizontal="center"/>
    </xf>
    <xf numFmtId="15" fontId="10" fillId="0" borderId="9" xfId="2" applyNumberFormat="1" applyFont="1" applyFill="1" applyBorder="1" applyAlignment="1">
      <alignment horizontal="center"/>
    </xf>
    <xf numFmtId="3" fontId="10" fillId="0" borderId="9" xfId="2" applyNumberFormat="1" applyFont="1" applyBorder="1" applyAlignment="1">
      <alignment horizontal="center"/>
    </xf>
    <xf numFmtId="0" fontId="10" fillId="0" borderId="0" xfId="2" applyFont="1"/>
    <xf numFmtId="15" fontId="9" fillId="0" borderId="0" xfId="2" applyNumberFormat="1" applyFont="1" applyFill="1"/>
    <xf numFmtId="166" fontId="10" fillId="0" borderId="0" xfId="2" applyNumberFormat="1" applyFont="1"/>
    <xf numFmtId="166" fontId="10" fillId="0" borderId="0" xfId="3" applyFont="1"/>
    <xf numFmtId="165" fontId="10" fillId="0" borderId="9" xfId="1" applyNumberFormat="1" applyFont="1" applyFill="1" applyBorder="1" applyAlignment="1">
      <alignment horizontal="center"/>
    </xf>
    <xf numFmtId="165" fontId="9" fillId="0" borderId="9" xfId="1" applyNumberFormat="1" applyFont="1" applyBorder="1" applyAlignment="1">
      <alignment horizontal="center"/>
    </xf>
    <xf numFmtId="165" fontId="10" fillId="0" borderId="0" xfId="1" applyNumberFormat="1" applyFont="1"/>
    <xf numFmtId="0" fontId="9" fillId="0" borderId="2" xfId="2" applyFont="1" applyBorder="1" applyAlignment="1">
      <alignment horizontal="center" vertical="center" wrapText="1"/>
    </xf>
    <xf numFmtId="165" fontId="10" fillId="0" borderId="9" xfId="3" applyNumberFormat="1" applyFont="1" applyFill="1" applyBorder="1" applyAlignment="1">
      <alignment horizontal="center"/>
    </xf>
    <xf numFmtId="165" fontId="9" fillId="0" borderId="9" xfId="6" applyNumberFormat="1" applyFont="1" applyBorder="1" applyAlignment="1">
      <alignment horizontal="center"/>
    </xf>
    <xf numFmtId="0" fontId="9" fillId="3" borderId="0" xfId="0" applyFont="1" applyFill="1"/>
    <xf numFmtId="0" fontId="10" fillId="3" borderId="0" xfId="0" applyFont="1" applyFill="1"/>
    <xf numFmtId="3" fontId="10" fillId="3" borderId="0" xfId="0" applyNumberFormat="1" applyFont="1" applyFill="1"/>
    <xf numFmtId="165" fontId="3" fillId="0" borderId="0" xfId="1" applyNumberFormat="1" applyFont="1" applyFill="1" applyAlignment="1">
      <alignment horizontal="right"/>
    </xf>
    <xf numFmtId="165" fontId="10" fillId="0" borderId="0" xfId="1" applyNumberFormat="1" applyFont="1" applyFill="1" applyAlignment="1">
      <alignment horizontal="right"/>
    </xf>
    <xf numFmtId="165" fontId="9" fillId="0" borderId="12" xfId="1" applyNumberFormat="1" applyFont="1" applyFill="1" applyBorder="1" applyAlignment="1">
      <alignment horizontal="right"/>
    </xf>
    <xf numFmtId="0" fontId="11" fillId="3" borderId="0" xfId="0" applyFont="1" applyFill="1"/>
    <xf numFmtId="0" fontId="3" fillId="0" borderId="0" xfId="0" applyFont="1" applyFill="1"/>
    <xf numFmtId="37" fontId="10" fillId="0" borderId="0" xfId="0" applyNumberFormat="1" applyFont="1" applyFill="1"/>
    <xf numFmtId="0" fontId="3" fillId="0" borderId="0" xfId="0" applyFont="1" applyAlignment="1"/>
    <xf numFmtId="3" fontId="3" fillId="0" borderId="0" xfId="0" applyNumberFormat="1" applyFont="1" applyAlignment="1"/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/>
    <xf numFmtId="0" fontId="5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165" fontId="3" fillId="0" borderId="0" xfId="1" applyNumberFormat="1" applyFont="1" applyFill="1" applyAlignment="1">
      <alignment horizontal="right" wrapText="1"/>
    </xf>
    <xf numFmtId="165" fontId="2" fillId="0" borderId="0" xfId="1" applyNumberFormat="1" applyFont="1" applyFill="1" applyAlignment="1">
      <alignment horizontal="right" wrapText="1"/>
    </xf>
    <xf numFmtId="165" fontId="12" fillId="0" borderId="0" xfId="1" applyNumberFormat="1" applyFont="1" applyFill="1" applyAlignment="1">
      <alignment horizontal="right" wrapText="1"/>
    </xf>
    <xf numFmtId="165" fontId="2" fillId="0" borderId="13" xfId="1" applyNumberFormat="1" applyFont="1" applyFill="1" applyBorder="1" applyAlignment="1">
      <alignment horizontal="right" wrapText="1"/>
    </xf>
    <xf numFmtId="165" fontId="4" fillId="0" borderId="1" xfId="1" applyNumberFormat="1" applyFont="1" applyFill="1" applyBorder="1" applyAlignment="1">
      <alignment horizontal="right" wrapText="1"/>
    </xf>
    <xf numFmtId="0" fontId="2" fillId="0" borderId="0" xfId="0" applyFont="1" applyFill="1" applyAlignment="1"/>
    <xf numFmtId="0" fontId="2" fillId="2" borderId="0" xfId="0" applyFont="1" applyFill="1" applyAlignment="1">
      <alignment horizontal="left" vertical="center"/>
    </xf>
    <xf numFmtId="0" fontId="2" fillId="0" borderId="0" xfId="0" applyFont="1" applyAlignment="1"/>
    <xf numFmtId="3" fontId="2" fillId="0" borderId="12" xfId="0" applyNumberFormat="1" applyFont="1" applyBorder="1" applyAlignment="1">
      <alignment horizontal="right" vertical="center"/>
    </xf>
    <xf numFmtId="165" fontId="2" fillId="0" borderId="7" xfId="1" applyNumberFormat="1" applyFont="1" applyFill="1" applyBorder="1" applyAlignment="1">
      <alignment horizontal="right"/>
    </xf>
    <xf numFmtId="165" fontId="2" fillId="0" borderId="9" xfId="1" applyNumberFormat="1" applyFont="1" applyBorder="1" applyAlignment="1">
      <alignment horizontal="right"/>
    </xf>
    <xf numFmtId="37" fontId="10" fillId="0" borderId="0" xfId="0" applyNumberFormat="1" applyFont="1" applyFill="1" applyAlignment="1">
      <alignment horizontal="right"/>
    </xf>
    <xf numFmtId="37" fontId="9" fillId="0" borderId="12" xfId="0" applyNumberFormat="1" applyFont="1" applyFill="1" applyBorder="1" applyAlignment="1">
      <alignment horizontal="right"/>
    </xf>
    <xf numFmtId="0" fontId="10" fillId="0" borderId="0" xfId="0" applyFont="1" applyFill="1" applyAlignment="1">
      <alignment horizontal="right"/>
    </xf>
    <xf numFmtId="3" fontId="3" fillId="0" borderId="0" xfId="0" applyNumberFormat="1" applyFont="1" applyAlignment="1">
      <alignment horizontal="right" vertical="center" wrapText="1"/>
    </xf>
    <xf numFmtId="3" fontId="3" fillId="0" borderId="1" xfId="0" applyNumberFormat="1" applyFont="1" applyBorder="1" applyAlignment="1">
      <alignment horizontal="right" vertical="center" wrapText="1"/>
    </xf>
    <xf numFmtId="3" fontId="2" fillId="0" borderId="14" xfId="0" applyNumberFormat="1" applyFont="1" applyBorder="1" applyAlignment="1">
      <alignment horizontal="right" vertical="center" wrapText="1"/>
    </xf>
    <xf numFmtId="3" fontId="3" fillId="0" borderId="0" xfId="0" applyNumberFormat="1" applyFont="1" applyBorder="1" applyAlignment="1">
      <alignment horizontal="right" vertical="center" wrapText="1"/>
    </xf>
    <xf numFmtId="17" fontId="7" fillId="4" borderId="10" xfId="0" applyNumberFormat="1" applyFont="1" applyFill="1" applyBorder="1" applyAlignment="1">
      <alignment horizontal="center"/>
    </xf>
    <xf numFmtId="0" fontId="15" fillId="0" borderId="0" xfId="0" applyFont="1" applyAlignment="1">
      <alignment vertical="center"/>
    </xf>
    <xf numFmtId="0" fontId="13" fillId="2" borderId="0" xfId="0" applyFont="1" applyFill="1" applyAlignment="1">
      <alignment horizontal="left" vertical="center"/>
    </xf>
    <xf numFmtId="168" fontId="7" fillId="4" borderId="11" xfId="0" applyNumberFormat="1" applyFont="1" applyFill="1" applyBorder="1" applyAlignment="1">
      <alignment horizontal="center"/>
    </xf>
    <xf numFmtId="15" fontId="16" fillId="0" borderId="9" xfId="2" applyNumberFormat="1" applyFont="1" applyFill="1" applyBorder="1" applyAlignment="1">
      <alignment horizontal="center"/>
    </xf>
    <xf numFmtId="169" fontId="16" fillId="0" borderId="9" xfId="3" applyNumberFormat="1" applyFont="1" applyFill="1" applyBorder="1" applyAlignment="1">
      <alignment horizontal="right"/>
    </xf>
    <xf numFmtId="41" fontId="3" fillId="0" borderId="0" xfId="0" applyNumberFormat="1" applyFont="1" applyAlignment="1">
      <alignment horizontal="right" vertical="center" wrapText="1"/>
    </xf>
    <xf numFmtId="41" fontId="3" fillId="0" borderId="1" xfId="0" applyNumberFormat="1" applyFont="1" applyBorder="1" applyAlignment="1">
      <alignment horizontal="right" vertical="center" wrapText="1"/>
    </xf>
    <xf numFmtId="3" fontId="3" fillId="0" borderId="0" xfId="0" applyNumberFormat="1" applyFont="1" applyFill="1" applyAlignment="1"/>
    <xf numFmtId="3" fontId="3" fillId="0" borderId="0" xfId="0" applyNumberFormat="1" applyFont="1" applyFill="1"/>
    <xf numFmtId="165" fontId="3" fillId="0" borderId="0" xfId="0" applyNumberFormat="1" applyFont="1" applyFill="1"/>
    <xf numFmtId="0" fontId="9" fillId="5" borderId="3" xfId="2" applyFont="1" applyFill="1" applyBorder="1" applyAlignment="1">
      <alignment horizontal="center"/>
    </xf>
    <xf numFmtId="0" fontId="9" fillId="5" borderId="4" xfId="2" applyFont="1" applyFill="1" applyBorder="1" applyAlignment="1">
      <alignment horizontal="center"/>
    </xf>
    <xf numFmtId="15" fontId="9" fillId="5" borderId="5" xfId="2" applyNumberFormat="1" applyFont="1" applyFill="1" applyBorder="1" applyAlignment="1">
      <alignment horizontal="center" vertical="center"/>
    </xf>
    <xf numFmtId="15" fontId="9" fillId="5" borderId="11" xfId="2" applyNumberFormat="1" applyFont="1" applyFill="1" applyBorder="1" applyAlignment="1">
      <alignment horizontal="center" vertical="center"/>
    </xf>
    <xf numFmtId="0" fontId="9" fillId="5" borderId="8" xfId="2" applyFont="1" applyFill="1" applyBorder="1" applyAlignment="1">
      <alignment horizontal="center"/>
    </xf>
    <xf numFmtId="0" fontId="9" fillId="5" borderId="10" xfId="2" applyFont="1" applyFill="1" applyBorder="1" applyAlignment="1">
      <alignment horizontal="center"/>
    </xf>
    <xf numFmtId="0" fontId="14" fillId="0" borderId="0" xfId="0" applyFont="1" applyAlignment="1">
      <alignment horizontal="center" vertical="center"/>
    </xf>
    <xf numFmtId="3" fontId="7" fillId="4" borderId="4" xfId="0" applyNumberFormat="1" applyFont="1" applyFill="1" applyBorder="1" applyAlignment="1">
      <alignment horizontal="center" vertical="center" wrapText="1"/>
    </xf>
    <xf numFmtId="3" fontId="7" fillId="4" borderId="10" xfId="0" applyNumberFormat="1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</cellXfs>
  <cellStyles count="8">
    <cellStyle name="Millares" xfId="1" builtinId="3"/>
    <cellStyle name="Millares [0]_INFORME DE PRESTAMOS BANCARIOS E INTERESES1 2" xfId="3"/>
    <cellStyle name="Millares 17" xfId="6"/>
    <cellStyle name="Millares 6" xfId="5"/>
    <cellStyle name="Normal" xfId="0" builtinId="0"/>
    <cellStyle name="Normal 2" xfId="4"/>
    <cellStyle name="Normal_INFORME DE PRESTAMOS BANCARIOS E INTERESES1 2" xfId="2"/>
    <cellStyle name="Porcentual 4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81"/>
  <sheetViews>
    <sheetView showGridLines="0" tabSelected="1" topLeftCell="A25" workbookViewId="0">
      <selection activeCell="J40" sqref="J40"/>
    </sheetView>
  </sheetViews>
  <sheetFormatPr baseColWidth="10" defaultColWidth="11.44140625" defaultRowHeight="10.199999999999999" x14ac:dyDescent="0.2"/>
  <cols>
    <col min="1" max="1" width="8.33203125" style="4" customWidth="1"/>
    <col min="2" max="2" width="32.6640625" style="35" bestFit="1" customWidth="1"/>
    <col min="3" max="3" width="13.6640625" style="35" bestFit="1" customWidth="1"/>
    <col min="4" max="4" width="11" style="35" bestFit="1" customWidth="1"/>
    <col min="5" max="5" width="8.5546875" style="4" bestFit="1" customWidth="1"/>
    <col min="6" max="7" width="12.109375" style="4" bestFit="1" customWidth="1"/>
    <col min="8" max="8" width="12.88671875" style="4" bestFit="1" customWidth="1"/>
    <col min="9" max="16384" width="11.44140625" style="4"/>
  </cols>
  <sheetData>
    <row r="2" spans="1:7" ht="13.2" x14ac:dyDescent="0.2">
      <c r="A2" s="76" t="s">
        <v>46</v>
      </c>
      <c r="B2" s="76"/>
      <c r="C2" s="76"/>
      <c r="D2" s="76"/>
      <c r="E2" s="76"/>
      <c r="F2" s="76"/>
      <c r="G2" s="76"/>
    </row>
    <row r="4" spans="1:7" ht="11.4" x14ac:dyDescent="0.2">
      <c r="B4" s="60" t="s">
        <v>37</v>
      </c>
    </row>
    <row r="5" spans="1:7" x14ac:dyDescent="0.2">
      <c r="B5" s="3" t="s">
        <v>4</v>
      </c>
      <c r="C5" s="1"/>
      <c r="D5" s="2">
        <v>500822</v>
      </c>
    </row>
    <row r="6" spans="1:7" x14ac:dyDescent="0.2">
      <c r="B6" s="3" t="s">
        <v>1</v>
      </c>
      <c r="C6" s="1"/>
      <c r="D6" s="2">
        <v>505413</v>
      </c>
    </row>
    <row r="7" spans="1:7" x14ac:dyDescent="0.2">
      <c r="B7" s="3" t="s">
        <v>2</v>
      </c>
      <c r="C7" s="1"/>
      <c r="D7" s="2">
        <v>26469</v>
      </c>
    </row>
    <row r="8" spans="1:7" x14ac:dyDescent="0.2">
      <c r="B8" s="3" t="s">
        <v>3</v>
      </c>
      <c r="C8" s="1"/>
      <c r="D8" s="2">
        <v>123725</v>
      </c>
    </row>
    <row r="9" spans="1:7" ht="10.8" thickBot="1" x14ac:dyDescent="0.25">
      <c r="B9" s="47" t="s">
        <v>34</v>
      </c>
      <c r="C9" s="48"/>
      <c r="D9" s="49">
        <v>1156429</v>
      </c>
    </row>
    <row r="10" spans="1:7" ht="10.8" thickTop="1" x14ac:dyDescent="0.2">
      <c r="D10" s="36"/>
    </row>
    <row r="12" spans="1:7" x14ac:dyDescent="0.2">
      <c r="B12" s="4"/>
      <c r="C12" s="4"/>
      <c r="D12" s="4"/>
    </row>
    <row r="13" spans="1:7" ht="13.2" x14ac:dyDescent="0.2">
      <c r="B13" s="61" t="s">
        <v>4</v>
      </c>
      <c r="C13" s="4"/>
      <c r="D13" s="4"/>
    </row>
    <row r="14" spans="1:7" x14ac:dyDescent="0.2">
      <c r="B14" s="4"/>
      <c r="C14" s="4"/>
      <c r="D14" s="4"/>
    </row>
    <row r="15" spans="1:7" x14ac:dyDescent="0.2">
      <c r="B15" s="5" t="s">
        <v>5</v>
      </c>
      <c r="C15" s="6"/>
      <c r="D15" s="6"/>
      <c r="E15" s="6"/>
      <c r="F15" s="6"/>
    </row>
    <row r="16" spans="1:7" x14ac:dyDescent="0.2">
      <c r="B16" s="4"/>
      <c r="C16" s="6"/>
      <c r="D16" s="6"/>
      <c r="E16" s="6"/>
      <c r="F16" s="6"/>
    </row>
    <row r="17" spans="2:8" ht="11.25" customHeight="1" x14ac:dyDescent="0.2">
      <c r="B17" s="79" t="s">
        <v>6</v>
      </c>
      <c r="C17" s="7" t="s">
        <v>7</v>
      </c>
      <c r="D17" s="77" t="s">
        <v>42</v>
      </c>
      <c r="E17" s="77" t="s">
        <v>43</v>
      </c>
      <c r="F17" s="77" t="s">
        <v>47</v>
      </c>
      <c r="G17" s="8" t="s">
        <v>9</v>
      </c>
    </row>
    <row r="18" spans="2:8" ht="11.25" customHeight="1" x14ac:dyDescent="0.2">
      <c r="B18" s="80"/>
      <c r="C18" s="59">
        <v>44531</v>
      </c>
      <c r="D18" s="78"/>
      <c r="E18" s="78"/>
      <c r="F18" s="78"/>
      <c r="G18" s="62">
        <v>44834</v>
      </c>
    </row>
    <row r="19" spans="2:8" x14ac:dyDescent="0.2">
      <c r="B19" s="9" t="s">
        <v>40</v>
      </c>
      <c r="C19" s="10">
        <v>465813</v>
      </c>
      <c r="D19" s="11">
        <v>0</v>
      </c>
      <c r="E19" s="11">
        <v>0</v>
      </c>
      <c r="F19" s="11">
        <v>-3820</v>
      </c>
      <c r="G19" s="50">
        <v>461993</v>
      </c>
    </row>
    <row r="20" spans="2:8" x14ac:dyDescent="0.2">
      <c r="B20" s="9" t="s">
        <v>41</v>
      </c>
      <c r="C20" s="10">
        <v>39203</v>
      </c>
      <c r="D20" s="11">
        <v>-35273</v>
      </c>
      <c r="E20" s="11">
        <v>31079</v>
      </c>
      <c r="F20" s="11">
        <v>3820</v>
      </c>
      <c r="G20" s="50">
        <v>38829</v>
      </c>
    </row>
    <row r="21" spans="2:8" x14ac:dyDescent="0.2">
      <c r="B21" s="12"/>
      <c r="C21" s="51">
        <v>505016</v>
      </c>
      <c r="D21" s="51">
        <v>-35273</v>
      </c>
      <c r="E21" s="51">
        <v>31079</v>
      </c>
      <c r="F21" s="51">
        <v>0</v>
      </c>
      <c r="G21" s="51">
        <v>500822</v>
      </c>
    </row>
    <row r="22" spans="2:8" x14ac:dyDescent="0.2">
      <c r="B22" s="4"/>
      <c r="C22" s="4"/>
      <c r="D22" s="4"/>
    </row>
    <row r="23" spans="2:8" x14ac:dyDescent="0.2">
      <c r="B23" s="70" t="s">
        <v>10</v>
      </c>
      <c r="C23" s="71"/>
      <c r="D23" s="72">
        <f>+G18</f>
        <v>44834</v>
      </c>
      <c r="E23" s="17"/>
      <c r="F23" s="17"/>
      <c r="G23" s="18"/>
    </row>
    <row r="24" spans="2:8" x14ac:dyDescent="0.2">
      <c r="B24" s="74" t="s">
        <v>11</v>
      </c>
      <c r="C24" s="75"/>
      <c r="D24" s="73"/>
      <c r="E24" s="16"/>
      <c r="F24" s="18"/>
      <c r="G24" s="18"/>
    </row>
    <row r="25" spans="2:8" x14ac:dyDescent="0.2">
      <c r="B25" s="16"/>
      <c r="C25" s="22"/>
      <c r="D25" s="16"/>
      <c r="E25" s="16"/>
      <c r="F25" s="16"/>
    </row>
    <row r="26" spans="2:8" ht="20.399999999999999" x14ac:dyDescent="0.2">
      <c r="B26" s="23" t="s">
        <v>38</v>
      </c>
      <c r="C26" s="23" t="s">
        <v>12</v>
      </c>
      <c r="D26" s="23" t="s">
        <v>13</v>
      </c>
      <c r="E26" s="23" t="s">
        <v>14</v>
      </c>
      <c r="F26" s="23" t="s">
        <v>15</v>
      </c>
      <c r="G26" s="23" t="s">
        <v>17</v>
      </c>
      <c r="H26" s="23" t="s">
        <v>19</v>
      </c>
    </row>
    <row r="27" spans="2:8" x14ac:dyDescent="0.2">
      <c r="B27" s="13" t="s">
        <v>20</v>
      </c>
      <c r="C27" s="20">
        <v>120000000000</v>
      </c>
      <c r="D27" s="63">
        <v>43536</v>
      </c>
      <c r="E27" s="63">
        <v>44812</v>
      </c>
      <c r="F27" s="63">
        <v>44904</v>
      </c>
      <c r="G27" s="13" t="s">
        <v>18</v>
      </c>
      <c r="H27" s="64">
        <v>650958904.1095891</v>
      </c>
    </row>
    <row r="28" spans="2:8" x14ac:dyDescent="0.2">
      <c r="B28" s="13" t="s">
        <v>20</v>
      </c>
      <c r="C28" s="20">
        <v>30000000000</v>
      </c>
      <c r="D28" s="63">
        <v>43536</v>
      </c>
      <c r="E28" s="63">
        <v>44827</v>
      </c>
      <c r="F28" s="63">
        <v>44918</v>
      </c>
      <c r="G28" s="13" t="s">
        <v>18</v>
      </c>
      <c r="H28" s="64">
        <v>51780821.91780822</v>
      </c>
    </row>
    <row r="29" spans="2:8" x14ac:dyDescent="0.2">
      <c r="B29" s="13" t="s">
        <v>20</v>
      </c>
      <c r="C29" s="20">
        <v>100000000000</v>
      </c>
      <c r="D29" s="63">
        <v>43903</v>
      </c>
      <c r="E29" s="63">
        <v>44809</v>
      </c>
      <c r="F29" s="63">
        <v>44900</v>
      </c>
      <c r="G29" s="13" t="s">
        <v>18</v>
      </c>
      <c r="H29" s="64">
        <v>599315068.49315071</v>
      </c>
    </row>
    <row r="30" spans="2:8" x14ac:dyDescent="0.2">
      <c r="B30" s="13" t="s">
        <v>20</v>
      </c>
      <c r="C30" s="20">
        <v>130000000000</v>
      </c>
      <c r="D30" s="63">
        <v>44266</v>
      </c>
      <c r="E30" s="63">
        <v>44806</v>
      </c>
      <c r="F30" s="63">
        <v>44987</v>
      </c>
      <c r="G30" s="13" t="s">
        <v>18</v>
      </c>
      <c r="H30" s="64">
        <v>708054794.52054799</v>
      </c>
    </row>
    <row r="31" spans="2:8" x14ac:dyDescent="0.2">
      <c r="B31" s="13" t="s">
        <v>20</v>
      </c>
      <c r="C31" s="20">
        <v>120000000000</v>
      </c>
      <c r="D31" s="63">
        <v>44266</v>
      </c>
      <c r="E31" s="63">
        <v>44806</v>
      </c>
      <c r="F31" s="63">
        <v>44987</v>
      </c>
      <c r="G31" s="13" t="s">
        <v>18</v>
      </c>
      <c r="H31" s="64">
        <v>736438356.16438353</v>
      </c>
    </row>
    <row r="32" spans="2:8" x14ac:dyDescent="0.2">
      <c r="B32" s="13" t="s">
        <v>35</v>
      </c>
      <c r="C32" s="20">
        <v>-38007432810</v>
      </c>
      <c r="D32" s="14"/>
      <c r="E32" s="14"/>
      <c r="F32" s="14"/>
      <c r="G32" s="13" t="s">
        <v>8</v>
      </c>
      <c r="H32" s="24">
        <v>36082379032</v>
      </c>
    </row>
    <row r="33" spans="2:8" x14ac:dyDescent="0.2">
      <c r="B33" s="15" t="s">
        <v>16</v>
      </c>
      <c r="C33" s="21">
        <v>461992567190</v>
      </c>
      <c r="D33" s="16"/>
      <c r="E33" s="19"/>
      <c r="F33" s="19"/>
      <c r="G33" s="19"/>
      <c r="H33" s="25">
        <v>38828926977.205482</v>
      </c>
    </row>
    <row r="34" spans="2:8" x14ac:dyDescent="0.2">
      <c r="C34" s="67"/>
      <c r="D34" s="38"/>
      <c r="E34" s="33"/>
      <c r="F34" s="33"/>
      <c r="G34" s="33"/>
      <c r="H34" s="68"/>
    </row>
    <row r="35" spans="2:8" x14ac:dyDescent="0.2">
      <c r="C35" s="67"/>
      <c r="D35" s="38"/>
      <c r="E35" s="33"/>
      <c r="F35" s="33"/>
      <c r="G35" s="33"/>
      <c r="H35" s="69"/>
    </row>
    <row r="36" spans="2:8" ht="13.2" x14ac:dyDescent="0.2">
      <c r="B36" s="61" t="s">
        <v>1</v>
      </c>
      <c r="C36" s="29"/>
    </row>
    <row r="37" spans="2:8" x14ac:dyDescent="0.2">
      <c r="B37" s="4"/>
      <c r="C37" s="29"/>
    </row>
    <row r="38" spans="2:8" x14ac:dyDescent="0.2">
      <c r="B38" s="26" t="s">
        <v>8</v>
      </c>
      <c r="C38" s="30"/>
    </row>
    <row r="39" spans="2:8" x14ac:dyDescent="0.2">
      <c r="B39" s="27" t="s">
        <v>36</v>
      </c>
      <c r="C39" s="4"/>
      <c r="D39" s="55">
        <v>392796</v>
      </c>
    </row>
    <row r="40" spans="2:8" x14ac:dyDescent="0.2">
      <c r="B40" s="27" t="s">
        <v>24</v>
      </c>
      <c r="C40" s="4"/>
      <c r="D40" s="55">
        <v>74935</v>
      </c>
    </row>
    <row r="41" spans="2:8" x14ac:dyDescent="0.2">
      <c r="B41" s="28" t="s">
        <v>21</v>
      </c>
      <c r="C41" s="4"/>
      <c r="D41" s="65">
        <v>32045</v>
      </c>
    </row>
    <row r="42" spans="2:8" x14ac:dyDescent="0.2">
      <c r="B42" s="28" t="s">
        <v>22</v>
      </c>
      <c r="C42" s="4"/>
      <c r="D42" s="65">
        <v>349</v>
      </c>
    </row>
    <row r="43" spans="2:8" x14ac:dyDescent="0.2">
      <c r="B43" s="27" t="s">
        <v>39</v>
      </c>
      <c r="C43" s="4"/>
      <c r="D43" s="65">
        <v>18</v>
      </c>
    </row>
    <row r="44" spans="2:8" ht="10.8" thickBot="1" x14ac:dyDescent="0.25">
      <c r="B44" s="27" t="s">
        <v>23</v>
      </c>
      <c r="C44" s="4"/>
      <c r="D44" s="66">
        <v>5270</v>
      </c>
    </row>
    <row r="45" spans="2:8" ht="10.8" thickBot="1" x14ac:dyDescent="0.25">
      <c r="B45" s="27"/>
      <c r="C45" s="4"/>
      <c r="D45" s="31">
        <v>505413</v>
      </c>
    </row>
    <row r="46" spans="2:8" ht="10.8" thickTop="1" x14ac:dyDescent="0.2">
      <c r="B46" s="4"/>
      <c r="C46" s="29"/>
    </row>
    <row r="48" spans="2:8" ht="13.2" x14ac:dyDescent="0.2">
      <c r="B48" s="61" t="s">
        <v>2</v>
      </c>
      <c r="C48" s="33"/>
      <c r="D48" s="4"/>
    </row>
    <row r="49" spans="2:4" x14ac:dyDescent="0.2">
      <c r="B49" s="4"/>
      <c r="C49" s="33"/>
      <c r="D49" s="4"/>
    </row>
    <row r="50" spans="2:4" x14ac:dyDescent="0.2">
      <c r="B50" s="26" t="s">
        <v>8</v>
      </c>
      <c r="C50" s="33"/>
      <c r="D50" s="4"/>
    </row>
    <row r="51" spans="2:4" x14ac:dyDescent="0.2">
      <c r="B51" s="32" t="s">
        <v>28</v>
      </c>
      <c r="C51" s="34"/>
      <c r="D51" s="4"/>
    </row>
    <row r="52" spans="2:4" ht="10.8" thickBot="1" x14ac:dyDescent="0.25">
      <c r="B52" s="27" t="s">
        <v>27</v>
      </c>
      <c r="C52" s="4"/>
      <c r="D52" s="56">
        <v>14492</v>
      </c>
    </row>
    <row r="53" spans="2:4" ht="10.8" thickBot="1" x14ac:dyDescent="0.25">
      <c r="B53" s="27"/>
      <c r="C53" s="4"/>
      <c r="D53" s="57">
        <v>14492</v>
      </c>
    </row>
    <row r="54" spans="2:4" ht="10.8" thickTop="1" x14ac:dyDescent="0.2">
      <c r="B54" s="32" t="s">
        <v>29</v>
      </c>
      <c r="C54" s="4"/>
      <c r="D54" s="52"/>
    </row>
    <row r="55" spans="2:4" x14ac:dyDescent="0.2">
      <c r="B55" s="27" t="s">
        <v>25</v>
      </c>
      <c r="C55" s="4"/>
      <c r="D55" s="55">
        <v>10544</v>
      </c>
    </row>
    <row r="56" spans="2:4" ht="10.8" thickBot="1" x14ac:dyDescent="0.25">
      <c r="B56" s="27" t="s">
        <v>26</v>
      </c>
      <c r="C56" s="4"/>
      <c r="D56" s="56">
        <v>1433</v>
      </c>
    </row>
    <row r="57" spans="2:4" ht="10.8" thickBot="1" x14ac:dyDescent="0.25">
      <c r="B57" s="27"/>
      <c r="C57" s="4"/>
      <c r="D57" s="57">
        <v>11977</v>
      </c>
    </row>
    <row r="58" spans="2:4" ht="10.8" thickTop="1" x14ac:dyDescent="0.2">
      <c r="B58" s="27"/>
      <c r="C58" s="4"/>
      <c r="D58" s="54"/>
    </row>
    <row r="59" spans="2:4" ht="10.8" thickBot="1" x14ac:dyDescent="0.25">
      <c r="B59" s="28" t="s">
        <v>30</v>
      </c>
      <c r="C59" s="4"/>
      <c r="D59" s="53">
        <v>26469</v>
      </c>
    </row>
    <row r="60" spans="2:4" ht="10.8" thickTop="1" x14ac:dyDescent="0.2">
      <c r="B60" s="27"/>
      <c r="C60" s="34"/>
      <c r="D60" s="4"/>
    </row>
    <row r="62" spans="2:4" ht="13.2" x14ac:dyDescent="0.2">
      <c r="B62" s="61" t="s">
        <v>3</v>
      </c>
      <c r="C62" s="42"/>
    </row>
    <row r="63" spans="2:4" x14ac:dyDescent="0.2">
      <c r="B63" s="38"/>
      <c r="C63" s="41"/>
    </row>
    <row r="64" spans="2:4" x14ac:dyDescent="0.2">
      <c r="B64" s="39" t="s">
        <v>8</v>
      </c>
      <c r="C64" s="43"/>
    </row>
    <row r="65" spans="2:4" ht="10.8" thickBot="1" x14ac:dyDescent="0.25">
      <c r="B65" s="37" t="s">
        <v>31</v>
      </c>
      <c r="C65" s="4"/>
      <c r="D65" s="56">
        <v>8891</v>
      </c>
    </row>
    <row r="66" spans="2:4" ht="10.8" thickBot="1" x14ac:dyDescent="0.25">
      <c r="B66" s="39"/>
      <c r="C66" s="4"/>
      <c r="D66" s="57">
        <v>8891</v>
      </c>
    </row>
    <row r="67" spans="2:4" ht="10.8" thickTop="1" x14ac:dyDescent="0.2">
      <c r="B67" s="38"/>
      <c r="C67" s="4"/>
      <c r="D67" s="41"/>
    </row>
    <row r="68" spans="2:4" x14ac:dyDescent="0.2">
      <c r="B68" s="39" t="s">
        <v>18</v>
      </c>
      <c r="C68" s="4"/>
      <c r="D68" s="41"/>
    </row>
    <row r="69" spans="2:4" x14ac:dyDescent="0.2">
      <c r="B69" s="37" t="s">
        <v>44</v>
      </c>
      <c r="C69" s="4"/>
      <c r="D69" s="58">
        <v>654</v>
      </c>
    </row>
    <row r="70" spans="2:4" x14ac:dyDescent="0.2">
      <c r="B70" s="37" t="s">
        <v>31</v>
      </c>
      <c r="C70" s="4"/>
      <c r="D70" s="58">
        <v>108020</v>
      </c>
    </row>
    <row r="71" spans="2:4" x14ac:dyDescent="0.2">
      <c r="B71" s="40" t="s">
        <v>45</v>
      </c>
      <c r="C71" s="4"/>
      <c r="D71" s="41">
        <v>2128</v>
      </c>
    </row>
    <row r="72" spans="2:4" x14ac:dyDescent="0.2">
      <c r="B72" s="40" t="s">
        <v>32</v>
      </c>
      <c r="C72" s="4"/>
      <c r="D72" s="41">
        <v>50</v>
      </c>
    </row>
    <row r="73" spans="2:4" ht="10.8" thickBot="1" x14ac:dyDescent="0.25">
      <c r="B73" s="37" t="s">
        <v>0</v>
      </c>
      <c r="C73" s="4"/>
      <c r="D73" s="45">
        <v>3982</v>
      </c>
    </row>
    <row r="74" spans="2:4" ht="10.8" thickBot="1" x14ac:dyDescent="0.25">
      <c r="B74" s="38"/>
      <c r="C74" s="4"/>
      <c r="D74" s="44">
        <v>114834</v>
      </c>
    </row>
    <row r="75" spans="2:4" ht="10.8" thickTop="1" x14ac:dyDescent="0.2">
      <c r="B75" s="38"/>
      <c r="C75" s="4"/>
      <c r="D75" s="41"/>
    </row>
    <row r="76" spans="2:4" ht="10.8" thickBot="1" x14ac:dyDescent="0.25">
      <c r="B76" s="46" t="s">
        <v>33</v>
      </c>
      <c r="C76" s="4"/>
      <c r="D76" s="53">
        <v>123725</v>
      </c>
    </row>
    <row r="77" spans="2:4" ht="10.8" thickTop="1" x14ac:dyDescent="0.2">
      <c r="B77" s="38"/>
      <c r="C77" s="41"/>
    </row>
    <row r="78" spans="2:4" x14ac:dyDescent="0.2">
      <c r="B78" s="38"/>
      <c r="C78" s="41"/>
    </row>
    <row r="79" spans="2:4" x14ac:dyDescent="0.2">
      <c r="B79" s="38"/>
      <c r="C79" s="41"/>
    </row>
    <row r="80" spans="2:4" x14ac:dyDescent="0.2">
      <c r="B80" s="38"/>
      <c r="C80" s="41"/>
    </row>
    <row r="81" spans="2:3" x14ac:dyDescent="0.2">
      <c r="B81" s="38"/>
      <c r="C81" s="41"/>
    </row>
  </sheetData>
  <mergeCells count="8">
    <mergeCell ref="B23:C23"/>
    <mergeCell ref="D23:D24"/>
    <mergeCell ref="B24:C24"/>
    <mergeCell ref="A2:G2"/>
    <mergeCell ref="D17:D18"/>
    <mergeCell ref="E17:E18"/>
    <mergeCell ref="B17:B18"/>
    <mergeCell ref="F17:F18"/>
  </mergeCells>
  <pageMargins left="0.7" right="0.7" top="0.75" bottom="0.75" header="0.3" footer="0.3"/>
  <pageSetup orientation="portrait"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Type="http://www.w3.org/2000/09/xmldsig#Object" URI="#idPackageObject">
      <DigestMethod Algorithm="http://www.w3.org/2000/09/xmldsig#sha1"/>
      <DigestValue>Lm8Tj4E7wsxciwq5EoSkaEP8xnU=</DigestValue>
    </Reference>
    <Reference Type="http://www.w3.org/2000/09/xmldsig#Object" URI="#idOfficeObject">
      <DigestMethod Algorithm="http://www.w3.org/2000/09/xmldsig#sha1"/>
      <DigestValue>YySB+C+jmObMeyQcVaW0sAJfUGM=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0/09/xmldsig#sha1"/>
      <DigestValue>IYTyVFo/XxEQojTSH1LRYqRndC0=</DigestValue>
    </Reference>
  </SignedInfo>
  <SignatureValue>vDkZLNqEDR98URSmXBhfxLJj0Da1X9i9VmI4CNCKWWgO9t/i55yWWXZ65mOfI5bS7HfUz7vtGLBe
thiRgeTfpuk455dYswaLU0CPbZ+kj36UmCLdwBaoInbZGFEw3sS/dDwV9C5JUJVKRBI9d3jAjovA
0Nh9bQs03kXbbcSgA7Tp6rcg+aU4FiAhmtJihQFB59v5D1lTaB1LaI2AJ0gLYgDQnCO7CCQj0DuB
Hey6pEyq7Gy6fkXYJsi9IcZIN1zJS1HflNnwlpWU64PYE1sKUsSFF2rTexmDNUf6vHzujeBe745U
1NUzZpU90dcOzEPD68X3etxQp8kJVU7V4cQ9Aw==</SignatureValue>
  <KeyInfo>
    <X509Data>
      <X509Certificate>MIIDtzCCAp+gAwIBAgIKGOm2qPJZvH+8VjANBgkqhkiG9w0BAQUFADAgMR4wHAYDVQQDExVDb21tdW5pY2F0aW9ucyBTZXJ2ZXIwHhcNMjIwOTEyMTkxMDA2WhcNMjMwMzExMTkxMDA2WjAqMSgwJgYDVQQDEx9tYXJpby5hcmRpc3NvbmVAcGVyc29uYWwuY29tLnB5MIIBIjANBgkqhkiG9w0BAQEFAAOCAQ8AMIIBCgKCAQEAzIo5a1eEDSlRbGXhtrPAE01PMO9fEVjDasN4y5AGfkOQMBwOGwRQDL4gzKMYcKGYry9XdphYS1JPwyDJfpskWFWtiIiAmncNVpIE6vgT5Zp/AEJeduoNIGJmwxGwVNK5L+HkBURPIsKgMCSMy5+G7R5XDpiNEl4uS1I5aGpYe6eRQt5hr9K0QUuVmegQH50kWaGlqkvf6raDv7Dykm/MzcSAQ7TIHTjrf7dBOQCtncJrnS+xc9jiRvj3B8iXgRbQeVDcZSoPQTCxY0ipHS+UloJyIcpMKlsljzcNCWKx1WnSxdkzXrn2fp4+WPQqwj8wJDJGYLRzLkmgCq8idrdkCQIDAQABo4HoMIHlMBMGA1UdJQQMMAoGCCsGAQUFBwMCMC0GA1UdDgQmBCQ3Mjg0RjNGOC0wQTg5LTUzOTEtQTNBRC00OERDREE1RUQ0MEYwSQYDVR0jBEIwQIAdYXN1c2lzdi1tc3VjMS5wZXJzb25hbC5jb20ucHmhH4IdYXN1c2lzdi1tc3VjMS5wZXJzb25hbC5jb20ucHkwKAYDVR0SBCEwH4IdYXN1c2lzdi1tc3VjMS5wZXJzb25hbC5jb20ucHkwKgYDVR0RBCMwIYEfbWFyaW8uYXJkaXNzb25lQHBlcnNvbmFsLmNvbS5weTANBgkqhkiG9w0BAQUFAAOCAQEAeeYXGJCATMx6gO/jYQpLPfO23YiHiXj6Wrc7FrFetN2qRiGGepJ/cvg6JffNM/oeHl9bDgVRLBSGDF09O8U2CcmUR1qZzxrP4mvbPJQnZWA5hUEpkrjzLM3ZPHM0Rz9aZrQzDx6dbwE5CgqQO6bgKvHYsjVKmWvUFGZ2dSbKE4rTJBdrvI6pszohjUsOW0LFUII989RaFMaEND2EpNyZVVSDNIoHJbYjzjk/ah9JGM5SPZ1VKB5lijR+e12TXPOYv+M3w810GsBocN1EMNW84V6XpkwDtllxoL/VJiPe0Hba7lbgNRh/4HJBHGaKIBH6Fs1OPggrm724tCnrH4w+TA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0/09/xmldsig#sha1"/>
        <DigestValue>RX74shjW1YcJLwO5SDfe6qzGI30=</DigestValue>
      </Reference>
      <Reference URI="/xl/calcChain.xml?ContentType=application/vnd.openxmlformats-officedocument.spreadsheetml.calcChain+xml">
        <DigestMethod Algorithm="http://www.w3.org/2000/09/xmldsig#sha1"/>
        <DigestValue>F/IWqUG3ICTHGkynjtMuV+mv/NA=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JIdahneTsBrPAqs5zR6AcVj+P4A=</DigestValue>
      </Reference>
      <Reference URI="/xl/sharedStrings.xml?ContentType=application/vnd.openxmlformats-officedocument.spreadsheetml.sharedStrings+xml">
        <DigestMethod Algorithm="http://www.w3.org/2000/09/xmldsig#sha1"/>
        <DigestValue>ZFj7XU+4W4nUQVafPToO4gQGSe8=</DigestValue>
      </Reference>
      <Reference URI="/xl/styles.xml?ContentType=application/vnd.openxmlformats-officedocument.spreadsheetml.styles+xml">
        <DigestMethod Algorithm="http://www.w3.org/2000/09/xmldsig#sha1"/>
        <DigestValue>9IFfUljEcN3vckyw97P4h5iwTHs=</DigestValue>
      </Reference>
      <Reference URI="/xl/theme/theme1.xml?ContentType=application/vnd.openxmlformats-officedocument.theme+xml">
        <DigestMethod Algorithm="http://www.w3.org/2000/09/xmldsig#sha1"/>
        <DigestValue>xe17EtE9S3ouh8plhodOdqI2YuU=</DigestValue>
      </Reference>
      <Reference URI="/xl/workbook.xml?ContentType=application/vnd.openxmlformats-officedocument.spreadsheetml.sheet.main+xml">
        <DigestMethod Algorithm="http://www.w3.org/2000/09/xmldsig#sha1"/>
        <DigestValue>UbDDV9115NnlydTEBBWO+haxxDM=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sheet1.xml?ContentType=application/vnd.openxmlformats-officedocument.spreadsheetml.worksheet+xml">
        <DigestMethod Algorithm="http://www.w3.org/2000/09/xmldsig#sha1"/>
        <DigestValue>yI/3mUO+Mvc5qrzHbVocwuntf3o=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2022-10-26T20:13:21Z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reporte cnv</SignatureComments>
          <WindowsVersion>10.0</WindowsVersion>
          <OfficeVersion>16.0</OfficeVersion>
          <ApplicationVersion>16.0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2022-10-26T20:13:21Z</xd:SigningTime>
          <xd:SigningCertificate>
            <xd:Cert>
              <xd:CertDigest>
                <DigestMethod Algorithm="http://www.w3.org/2000/09/xmldsig#sha1"/>
                <DigestValue>yIoLEotXT5XXPuWMgEof9kjFNyc=</DigestValue>
              </xd:CertDigest>
              <xd:IssuerSerial>
                <X509IssuerName>CN=Communications Server</X509IssuerName>
                <X509SerialNumber>117648048994424029428822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Informe de Deudas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Elsa Leon</dc:creator>
  <cp:lastModifiedBy>Mario Ardissone</cp:lastModifiedBy>
  <cp:lastPrinted>2019-05-09T19:39:51Z</cp:lastPrinted>
  <dcterms:created xsi:type="dcterms:W3CDTF">2019-05-09T15:37:07Z</dcterms:created>
  <dcterms:modified xsi:type="dcterms:W3CDTF">2022-10-26T20:12:43Z</dcterms:modified>
</cp:coreProperties>
</file>